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vátováAnna\Desktop\STEMD uzávěrka 2025\STEMD hospodaření 2025 nově\"/>
    </mc:Choice>
  </mc:AlternateContent>
  <xr:revisionPtr revIDLastSave="0" documentId="13_ncr:1_{652EB589-9449-4215-8D51-FD494CCBE1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8" i="1" l="1"/>
  <c r="W16" i="1"/>
  <c r="W27" i="1"/>
  <c r="L21" i="1" s="1"/>
  <c r="W15" i="1"/>
  <c r="L23" i="1" s="1"/>
  <c r="J58" i="1" l="1"/>
  <c r="J47" i="1"/>
  <c r="L14" i="1" s="1"/>
  <c r="D38" i="1"/>
  <c r="L29" i="1" l="1"/>
</calcChain>
</file>

<file path=xl/sharedStrings.xml><?xml version="1.0" encoding="utf-8"?>
<sst xmlns="http://schemas.openxmlformats.org/spreadsheetml/2006/main" count="127" uniqueCount="85">
  <si>
    <t>Rozpis stavebních činností</t>
  </si>
  <si>
    <t>činnost</t>
  </si>
  <si>
    <t>celkem</t>
  </si>
  <si>
    <t>stavební</t>
  </si>
  <si>
    <t>dovolené, svátky, propustky ZC</t>
  </si>
  <si>
    <t>zimní údržba</t>
  </si>
  <si>
    <t>odpady</t>
  </si>
  <si>
    <t>úklid obce</t>
  </si>
  <si>
    <t>provoz</t>
  </si>
  <si>
    <t>celkem výsledek</t>
  </si>
  <si>
    <t>dětská skupina</t>
  </si>
  <si>
    <t>betlém</t>
  </si>
  <si>
    <t>veřejná zeleň</t>
  </si>
  <si>
    <t>mechanizace</t>
  </si>
  <si>
    <t>doprava</t>
  </si>
  <si>
    <t>správa</t>
  </si>
  <si>
    <t>lékárna</t>
  </si>
  <si>
    <t>rozpracovanost</t>
  </si>
  <si>
    <t>LIAZ stk</t>
  </si>
  <si>
    <t>prům.prodejna</t>
  </si>
  <si>
    <t>hřbitov úklid</t>
  </si>
  <si>
    <t>potraviny</t>
  </si>
  <si>
    <t>Marianín</t>
  </si>
  <si>
    <t>volby</t>
  </si>
  <si>
    <t>oprava komunikací</t>
  </si>
  <si>
    <t>ZŠ hřiště</t>
  </si>
  <si>
    <t>vánoční výzdoba</t>
  </si>
  <si>
    <t>celkem stavební</t>
  </si>
  <si>
    <t>Rozpis mechanizace</t>
  </si>
  <si>
    <t xml:space="preserve">HON </t>
  </si>
  <si>
    <t>DH 112</t>
  </si>
  <si>
    <t>Maloktraktor</t>
  </si>
  <si>
    <t>Terex</t>
  </si>
  <si>
    <t>odpis 116939</t>
  </si>
  <si>
    <t>Návěs</t>
  </si>
  <si>
    <t xml:space="preserve">odpis </t>
  </si>
  <si>
    <t>Zametací stroj</t>
  </si>
  <si>
    <t>Traktor</t>
  </si>
  <si>
    <t>Celkem</t>
  </si>
  <si>
    <t>Rozpis doprava</t>
  </si>
  <si>
    <t>Vozík</t>
  </si>
  <si>
    <t>Fabia</t>
  </si>
  <si>
    <t>Mercedes</t>
  </si>
  <si>
    <t>Hospodaření potravin</t>
  </si>
  <si>
    <t>Celkové tržby od 1.1.</t>
  </si>
  <si>
    <t>Tržby za kalendářní měsíc</t>
  </si>
  <si>
    <t>Celkové náklady od 1.1.</t>
  </si>
  <si>
    <t>Náklady za kal. měsíc</t>
  </si>
  <si>
    <t>811803*</t>
  </si>
  <si>
    <t>Stav pokladny</t>
  </si>
  <si>
    <t xml:space="preserve">Stav zásob </t>
  </si>
  <si>
    <t>Zisk od 1.1.</t>
  </si>
  <si>
    <t>Zisk (ztráta) za kal. měsíc</t>
  </si>
  <si>
    <t>Hospodaření průmyslové prodejny</t>
  </si>
  <si>
    <t>281448**</t>
  </si>
  <si>
    <t>Zisk za kalendářní měsíc</t>
  </si>
  <si>
    <t>Hospodaření správy</t>
  </si>
  <si>
    <t>Stav bankovního účtu</t>
  </si>
  <si>
    <t>Stav závazků</t>
  </si>
  <si>
    <t>Stav pohledávek</t>
  </si>
  <si>
    <t>* náklady : el.energie -7-12 76834,9 (1-6 61547,--)</t>
  </si>
  <si>
    <t xml:space="preserve">                  vyúčtování plynu - 15987,-</t>
  </si>
  <si>
    <t xml:space="preserve">                  odpis klimatizace, vitríny, chladící skříně - 19532,-</t>
  </si>
  <si>
    <t>* *náklady  :  el.energie -8537,21  (1-6 10376,-)</t>
  </si>
  <si>
    <t xml:space="preserve">                  vyúčtování plynu - 26342,-</t>
  </si>
  <si>
    <t>HOSPODAŘENÍ STEMD s.r.o. k 31.12.2025</t>
  </si>
  <si>
    <t>DAF vč.kont.</t>
  </si>
  <si>
    <t>veřejné osvětlení</t>
  </si>
  <si>
    <t>Pohostinství Kojál</t>
  </si>
  <si>
    <t>doktorky</t>
  </si>
  <si>
    <t>vel. Kontejnery</t>
  </si>
  <si>
    <t>májka</t>
  </si>
  <si>
    <t xml:space="preserve"> </t>
  </si>
  <si>
    <t>vatra</t>
  </si>
  <si>
    <t>dřevosochání</t>
  </si>
  <si>
    <t>hasička kabel</t>
  </si>
  <si>
    <t>mš, škola úklid</t>
  </si>
  <si>
    <t>doprava Liaz</t>
  </si>
  <si>
    <t>Byt č.p. 200</t>
  </si>
  <si>
    <t>sochy</t>
  </si>
  <si>
    <t>Knihovna</t>
  </si>
  <si>
    <t>schodiště zdravotní stř.</t>
  </si>
  <si>
    <t>rampa č. p. 318</t>
  </si>
  <si>
    <t>ZŠ údržba</t>
  </si>
  <si>
    <t>Silnice - Kříž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</si>
</sst>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i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0" borderId="1" xfId="0" applyFont="1" applyBorder="1"/>
    <xf numFmtId="0" fontId="3" fillId="0" borderId="2" xfId="0" applyFont="1" applyBorder="1"/>
    <xf numFmtId="0" fontId="3" fillId="3" borderId="3" xfId="0" applyFont="1" applyFill="1" applyBorder="1"/>
    <xf numFmtId="0" fontId="0" fillId="4" borderId="0" xfId="0" applyFill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5" fillId="4" borderId="0" xfId="0" applyFont="1" applyFill="1"/>
    <xf numFmtId="0" fontId="0" fillId="4" borderId="0" xfId="0" applyFill="1" applyAlignment="1">
      <alignment horizontal="center"/>
    </xf>
    <xf numFmtId="0" fontId="6" fillId="0" borderId="0" xfId="0" applyFont="1"/>
    <xf numFmtId="4" fontId="6" fillId="0" borderId="0" xfId="0" applyNumberFormat="1" applyFont="1"/>
    <xf numFmtId="0" fontId="6" fillId="4" borderId="0" xfId="0" applyFont="1" applyFill="1"/>
    <xf numFmtId="4" fontId="6" fillId="4" borderId="0" xfId="0" applyNumberFormat="1" applyFont="1" applyFill="1"/>
    <xf numFmtId="0" fontId="4" fillId="0" borderId="0" xfId="0" applyFont="1"/>
    <xf numFmtId="0" fontId="4" fillId="0" borderId="1" xfId="0" applyFont="1" applyBorder="1"/>
    <xf numFmtId="0" fontId="4" fillId="0" borderId="7" xfId="0" applyFont="1" applyBorder="1"/>
    <xf numFmtId="0" fontId="5" fillId="0" borderId="9" xfId="0" applyFont="1" applyBorder="1"/>
    <xf numFmtId="0" fontId="4" fillId="0" borderId="10" xfId="0" applyFont="1" applyBorder="1"/>
    <xf numFmtId="0" fontId="3" fillId="0" borderId="9" xfId="0" applyFont="1" applyBorder="1"/>
    <xf numFmtId="0" fontId="3" fillId="0" borderId="12" xfId="0" applyFont="1" applyBorder="1"/>
    <xf numFmtId="0" fontId="0" fillId="0" borderId="10" xfId="0" applyBorder="1"/>
    <xf numFmtId="0" fontId="0" fillId="0" borderId="9" xfId="0" applyBorder="1"/>
    <xf numFmtId="0" fontId="0" fillId="0" borderId="4" xfId="0" applyBorder="1"/>
    <xf numFmtId="0" fontId="0" fillId="0" borderId="14" xfId="0" applyBorder="1"/>
    <xf numFmtId="0" fontId="3" fillId="0" borderId="15" xfId="0" applyFont="1" applyBorder="1"/>
    <xf numFmtId="0" fontId="3" fillId="0" borderId="16" xfId="0" applyFont="1" applyBorder="1"/>
    <xf numFmtId="0" fontId="5" fillId="0" borderId="17" xfId="0" applyFont="1" applyBorder="1"/>
    <xf numFmtId="0" fontId="0" fillId="0" borderId="18" xfId="0" applyBorder="1"/>
    <xf numFmtId="0" fontId="0" fillId="0" borderId="20" xfId="0" applyBorder="1"/>
    <xf numFmtId="0" fontId="3" fillId="0" borderId="21" xfId="0" applyFont="1" applyBorder="1"/>
    <xf numFmtId="0" fontId="3" fillId="0" borderId="17" xfId="0" applyFont="1" applyBorder="1"/>
    <xf numFmtId="0" fontId="3" fillId="0" borderId="23" xfId="0" applyFont="1" applyBorder="1"/>
    <xf numFmtId="4" fontId="3" fillId="5" borderId="24" xfId="0" applyNumberFormat="1" applyFont="1" applyFill="1" applyBorder="1"/>
    <xf numFmtId="0" fontId="8" fillId="4" borderId="0" xfId="0" applyFont="1" applyFill="1"/>
    <xf numFmtId="3" fontId="0" fillId="4" borderId="0" xfId="0" applyNumberFormat="1" applyFill="1"/>
    <xf numFmtId="0" fontId="2" fillId="4" borderId="0" xfId="0" applyFont="1" applyFill="1"/>
    <xf numFmtId="0" fontId="2" fillId="7" borderId="0" xfId="0" applyFont="1" applyFill="1"/>
    <xf numFmtId="0" fontId="9" fillId="0" borderId="25" xfId="0" applyFont="1" applyBorder="1"/>
    <xf numFmtId="0" fontId="9" fillId="0" borderId="14" xfId="0" applyFont="1" applyBorder="1"/>
    <xf numFmtId="0" fontId="9" fillId="0" borderId="4" xfId="0" applyFont="1" applyBorder="1"/>
    <xf numFmtId="0" fontId="8" fillId="0" borderId="29" xfId="0" applyFont="1" applyBorder="1"/>
    <xf numFmtId="0" fontId="10" fillId="0" borderId="29" xfId="0" applyFont="1" applyBorder="1"/>
    <xf numFmtId="0" fontId="3" fillId="4" borderId="0" xfId="0" applyFont="1" applyFill="1"/>
    <xf numFmtId="0" fontId="10" fillId="7" borderId="0" xfId="0" applyFont="1" applyFill="1"/>
    <xf numFmtId="0" fontId="1" fillId="0" borderId="1" xfId="0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7" xfId="0" applyFont="1" applyBorder="1"/>
    <xf numFmtId="0" fontId="1" fillId="0" borderId="23" xfId="0" applyFont="1" applyBorder="1"/>
    <xf numFmtId="0" fontId="9" fillId="7" borderId="0" xfId="0" applyFont="1" applyFill="1"/>
    <xf numFmtId="0" fontId="0" fillId="7" borderId="0" xfId="0" applyFill="1"/>
    <xf numFmtId="0" fontId="11" fillId="0" borderId="0" xfId="0" applyFont="1"/>
    <xf numFmtId="0" fontId="0" fillId="0" borderId="2" xfId="0" applyBorder="1"/>
    <xf numFmtId="0" fontId="0" fillId="0" borderId="12" xfId="0" applyBorder="1"/>
    <xf numFmtId="0" fontId="0" fillId="0" borderId="17" xfId="0" applyBorder="1"/>
    <xf numFmtId="0" fontId="0" fillId="0" borderId="23" xfId="0" applyBorder="1"/>
    <xf numFmtId="2" fontId="0" fillId="0" borderId="0" xfId="0" applyNumberFormat="1"/>
    <xf numFmtId="2" fontId="0" fillId="4" borderId="0" xfId="0" applyNumberFormat="1" applyFill="1"/>
    <xf numFmtId="2" fontId="7" fillId="0" borderId="0" xfId="0" applyNumberFormat="1" applyFont="1"/>
    <xf numFmtId="2" fontId="4" fillId="0" borderId="0" xfId="0" applyNumberFormat="1" applyFont="1"/>
    <xf numFmtId="2" fontId="4" fillId="3" borderId="8" xfId="0" applyNumberFormat="1" applyFont="1" applyFill="1" applyBorder="1"/>
    <xf numFmtId="2" fontId="4" fillId="3" borderId="11" xfId="0" applyNumberFormat="1" applyFont="1" applyFill="1" applyBorder="1"/>
    <xf numFmtId="2" fontId="1" fillId="3" borderId="11" xfId="0" applyNumberFormat="1" applyFont="1" applyFill="1" applyBorder="1"/>
    <xf numFmtId="2" fontId="1" fillId="0" borderId="0" xfId="0" applyNumberFormat="1" applyFont="1"/>
    <xf numFmtId="2" fontId="4" fillId="6" borderId="0" xfId="0" applyNumberFormat="1" applyFont="1" applyFill="1"/>
    <xf numFmtId="4" fontId="0" fillId="0" borderId="3" xfId="0" applyNumberFormat="1" applyBorder="1"/>
    <xf numFmtId="4" fontId="0" fillId="0" borderId="13" xfId="0" applyNumberFormat="1" applyBorder="1"/>
    <xf numFmtId="4" fontId="0" fillId="0" borderId="13" xfId="0" applyNumberFormat="1" applyBorder="1" applyAlignment="1">
      <alignment horizontal="right"/>
    </xf>
    <xf numFmtId="4" fontId="0" fillId="0" borderId="24" xfId="0" applyNumberFormat="1" applyBorder="1"/>
    <xf numFmtId="4" fontId="10" fillId="0" borderId="26" xfId="0" applyNumberFormat="1" applyFont="1" applyBorder="1"/>
    <xf numFmtId="4" fontId="9" fillId="0" borderId="27" xfId="0" applyNumberFormat="1" applyFont="1" applyBorder="1"/>
    <xf numFmtId="4" fontId="9" fillId="0" borderId="28" xfId="0" applyNumberFormat="1" applyFont="1" applyBorder="1"/>
    <xf numFmtId="4" fontId="9" fillId="0" borderId="30" xfId="0" applyNumberFormat="1" applyFont="1" applyBorder="1"/>
    <xf numFmtId="4" fontId="9" fillId="0" borderId="26" xfId="0" applyNumberFormat="1" applyFont="1" applyBorder="1"/>
    <xf numFmtId="4" fontId="12" fillId="0" borderId="30" xfId="0" applyNumberFormat="1" applyFont="1" applyBorder="1"/>
    <xf numFmtId="2" fontId="0" fillId="3" borderId="11" xfId="0" applyNumberFormat="1" applyFill="1" applyBorder="1"/>
    <xf numFmtId="2" fontId="0" fillId="5" borderId="11" xfId="0" applyNumberFormat="1" applyFill="1" applyBorder="1"/>
    <xf numFmtId="2" fontId="0" fillId="3" borderId="19" xfId="0" applyNumberFormat="1" applyFill="1" applyBorder="1"/>
    <xf numFmtId="4" fontId="0" fillId="3" borderId="13" xfId="0" applyNumberFormat="1" applyFill="1" applyBorder="1"/>
    <xf numFmtId="4" fontId="0" fillId="3" borderId="22" xfId="0" applyNumberFormat="1" applyFill="1" applyBorder="1"/>
    <xf numFmtId="4" fontId="1" fillId="3" borderId="13" xfId="0" applyNumberFormat="1" applyFont="1" applyFill="1" applyBorder="1"/>
    <xf numFmtId="4" fontId="1" fillId="3" borderId="6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5"/>
  <sheetViews>
    <sheetView tabSelected="1" topLeftCell="E1" workbookViewId="0">
      <selection activeCell="S26" sqref="S26"/>
    </sheetView>
  </sheetViews>
  <sheetFormatPr defaultRowHeight="14.4" x14ac:dyDescent="0.3"/>
  <cols>
    <col min="2" max="2" width="6.88671875" customWidth="1"/>
    <col min="3" max="3" width="22.44140625" customWidth="1"/>
    <col min="4" max="4" width="10.6640625" customWidth="1"/>
    <col min="8" max="8" width="1.109375" customWidth="1"/>
    <col min="9" max="9" width="14.33203125" customWidth="1"/>
    <col min="10" max="10" width="15.6640625" customWidth="1"/>
    <col min="11" max="11" width="7.5546875" bestFit="1" customWidth="1"/>
    <col min="12" max="12" width="12.33203125" style="61" customWidth="1"/>
    <col min="15" max="15" width="9" customWidth="1"/>
    <col min="16" max="16" width="0.33203125" customWidth="1"/>
    <col min="17" max="17" width="7.6640625" customWidth="1"/>
    <col min="18" max="18" width="15.44140625" customWidth="1"/>
    <col min="19" max="19" width="15.33203125" customWidth="1"/>
    <col min="20" max="20" width="8" customWidth="1"/>
    <col min="21" max="21" width="8.33203125" customWidth="1"/>
    <col min="22" max="22" width="15" customWidth="1"/>
    <col min="23" max="23" width="19.109375" customWidth="1"/>
    <col min="24" max="24" width="10" customWidth="1"/>
    <col min="25" max="25" width="5" customWidth="1"/>
  </cols>
  <sheetData>
    <row r="1" spans="1:23" ht="18.600000000000001" thickBot="1" x14ac:dyDescent="0.4">
      <c r="A1" s="1" t="s">
        <v>0</v>
      </c>
      <c r="B1" s="1"/>
      <c r="C1" s="2"/>
    </row>
    <row r="2" spans="1:23" x14ac:dyDescent="0.3">
      <c r="B2" s="3" t="s">
        <v>1</v>
      </c>
      <c r="C2" s="4" t="s">
        <v>1</v>
      </c>
      <c r="D2" s="5" t="s">
        <v>2</v>
      </c>
      <c r="K2" s="6"/>
      <c r="L2" s="62"/>
      <c r="M2" s="6"/>
      <c r="N2" s="7"/>
      <c r="O2" s="8"/>
    </row>
    <row r="3" spans="1:23" x14ac:dyDescent="0.3">
      <c r="B3" s="9">
        <v>0</v>
      </c>
      <c r="C3" s="10" t="s">
        <v>3</v>
      </c>
      <c r="D3" s="86">
        <v>0</v>
      </c>
      <c r="L3" s="62"/>
      <c r="M3" s="6"/>
      <c r="N3" s="11"/>
      <c r="O3" s="8"/>
    </row>
    <row r="4" spans="1:23" x14ac:dyDescent="0.3">
      <c r="B4" s="9">
        <v>1</v>
      </c>
      <c r="C4" s="10" t="s">
        <v>4</v>
      </c>
      <c r="D4" s="86">
        <v>-71324.84</v>
      </c>
      <c r="L4" s="62"/>
      <c r="M4" s="6"/>
      <c r="N4" s="11"/>
      <c r="O4" s="12"/>
    </row>
    <row r="5" spans="1:23" x14ac:dyDescent="0.3">
      <c r="B5" s="9">
        <v>2</v>
      </c>
      <c r="C5" s="10" t="s">
        <v>5</v>
      </c>
      <c r="D5" s="86">
        <v>5805.64</v>
      </c>
      <c r="E5" t="s">
        <v>72</v>
      </c>
      <c r="L5" s="62"/>
      <c r="M5" s="6"/>
      <c r="N5" s="11"/>
      <c r="O5" s="12"/>
    </row>
    <row r="6" spans="1:23" ht="25.8" x14ac:dyDescent="0.5">
      <c r="B6" s="9">
        <v>3</v>
      </c>
      <c r="C6" s="10" t="s">
        <v>6</v>
      </c>
      <c r="D6" s="86">
        <v>28007.66</v>
      </c>
      <c r="E6" t="s">
        <v>72</v>
      </c>
      <c r="I6" s="13" t="s">
        <v>65</v>
      </c>
      <c r="J6" s="13"/>
      <c r="K6" s="14"/>
      <c r="L6" s="63"/>
      <c r="O6" s="12"/>
      <c r="R6" s="39">
        <v>2024</v>
      </c>
      <c r="S6" s="46"/>
      <c r="V6" s="39">
        <v>2025</v>
      </c>
      <c r="W6" s="46"/>
    </row>
    <row r="7" spans="1:23" ht="26.4" thickBot="1" x14ac:dyDescent="0.55000000000000004">
      <c r="B7" s="9">
        <v>4</v>
      </c>
      <c r="C7" s="10" t="s">
        <v>16</v>
      </c>
      <c r="D7" s="86">
        <v>-28511.62</v>
      </c>
      <c r="G7" s="15"/>
      <c r="H7" s="16"/>
      <c r="J7" s="17"/>
      <c r="K7" s="17"/>
      <c r="L7" s="64"/>
      <c r="O7" s="12"/>
      <c r="Q7" s="47" t="s">
        <v>43</v>
      </c>
      <c r="R7" s="47"/>
      <c r="U7" s="47" t="s">
        <v>43</v>
      </c>
      <c r="V7" s="47"/>
    </row>
    <row r="8" spans="1:23" ht="15" thickBot="1" x14ac:dyDescent="0.35">
      <c r="B8" s="9">
        <v>5</v>
      </c>
      <c r="C8" s="10" t="s">
        <v>7</v>
      </c>
      <c r="D8" s="86">
        <v>28463</v>
      </c>
      <c r="J8" s="18" t="s">
        <v>8</v>
      </c>
      <c r="K8" s="19" t="s">
        <v>8</v>
      </c>
      <c r="L8" s="65" t="s">
        <v>9</v>
      </c>
      <c r="O8" s="12"/>
    </row>
    <row r="9" spans="1:23" x14ac:dyDescent="0.3">
      <c r="B9" s="9">
        <v>6</v>
      </c>
      <c r="C9" s="10" t="s">
        <v>26</v>
      </c>
      <c r="D9" s="86">
        <v>2147.3000000000002</v>
      </c>
      <c r="J9" s="20"/>
      <c r="K9" s="21"/>
      <c r="L9" s="66"/>
      <c r="O9" s="12"/>
      <c r="Q9" s="48" t="s">
        <v>44</v>
      </c>
      <c r="R9" s="49"/>
      <c r="S9" s="70">
        <v>8194024.4800000004</v>
      </c>
      <c r="U9" s="48" t="s">
        <v>44</v>
      </c>
      <c r="V9" s="49"/>
      <c r="W9" s="70">
        <v>7842530.6900000004</v>
      </c>
    </row>
    <row r="10" spans="1:23" x14ac:dyDescent="0.3">
      <c r="B10" s="22">
        <v>7</v>
      </c>
      <c r="C10" s="23" t="s">
        <v>67</v>
      </c>
      <c r="D10" s="85">
        <v>1207.47</v>
      </c>
      <c r="J10" s="20"/>
      <c r="K10" s="24">
        <v>0</v>
      </c>
      <c r="L10" s="67">
        <v>-1210.8900000000001</v>
      </c>
      <c r="O10" s="12"/>
      <c r="Q10" s="50" t="s">
        <v>45</v>
      </c>
      <c r="R10" s="51"/>
      <c r="S10" s="71">
        <v>648545</v>
      </c>
      <c r="U10" s="50" t="s">
        <v>45</v>
      </c>
      <c r="V10" s="51"/>
      <c r="W10" s="71">
        <v>668618.01</v>
      </c>
    </row>
    <row r="11" spans="1:23" x14ac:dyDescent="0.3">
      <c r="B11" s="22">
        <v>8</v>
      </c>
      <c r="C11" s="23" t="s">
        <v>18</v>
      </c>
      <c r="D11" s="85">
        <v>-2188.1999999999998</v>
      </c>
      <c r="J11" s="20"/>
      <c r="K11" s="24"/>
      <c r="L11" s="80"/>
      <c r="O11" s="12"/>
      <c r="Q11" s="50" t="s">
        <v>46</v>
      </c>
      <c r="R11" s="51"/>
      <c r="S11" s="71">
        <v>8268379.1500000004</v>
      </c>
      <c r="U11" s="50" t="s">
        <v>46</v>
      </c>
      <c r="V11" s="51"/>
      <c r="W11" s="71">
        <v>7883427.5199999996</v>
      </c>
    </row>
    <row r="12" spans="1:23" x14ac:dyDescent="0.3">
      <c r="B12" s="22">
        <v>9</v>
      </c>
      <c r="C12" s="23" t="s">
        <v>11</v>
      </c>
      <c r="D12" s="85">
        <v>-329.2</v>
      </c>
      <c r="J12" s="20" t="s">
        <v>3</v>
      </c>
      <c r="K12" s="24">
        <v>10</v>
      </c>
      <c r="L12" s="81">
        <v>-38502.46</v>
      </c>
      <c r="O12" s="12"/>
      <c r="Q12" s="50" t="s">
        <v>47</v>
      </c>
      <c r="R12" s="51"/>
      <c r="S12" s="72" t="s">
        <v>48</v>
      </c>
      <c r="U12" s="50" t="s">
        <v>47</v>
      </c>
      <c r="V12" s="51"/>
      <c r="W12" s="72">
        <v>657351.24</v>
      </c>
    </row>
    <row r="13" spans="1:23" x14ac:dyDescent="0.3">
      <c r="B13" s="25">
        <v>10</v>
      </c>
      <c r="C13" s="23" t="s">
        <v>68</v>
      </c>
      <c r="D13" s="85">
        <v>0</v>
      </c>
      <c r="E13" t="s">
        <v>17</v>
      </c>
      <c r="J13" s="20"/>
      <c r="K13" s="24"/>
      <c r="L13" s="80"/>
      <c r="O13" s="12"/>
      <c r="Q13" s="50" t="s">
        <v>49</v>
      </c>
      <c r="R13" s="51"/>
      <c r="S13" s="71">
        <v>218319</v>
      </c>
      <c r="U13" s="50" t="s">
        <v>49</v>
      </c>
      <c r="V13" s="51"/>
      <c r="W13" s="71">
        <v>158810</v>
      </c>
    </row>
    <row r="14" spans="1:23" x14ac:dyDescent="0.3">
      <c r="B14" s="25">
        <v>11</v>
      </c>
      <c r="C14" s="23" t="s">
        <v>69</v>
      </c>
      <c r="D14" s="85">
        <v>-61048.63</v>
      </c>
      <c r="J14" s="20" t="s">
        <v>13</v>
      </c>
      <c r="K14" s="24">
        <v>40</v>
      </c>
      <c r="L14" s="67">
        <f>J47</f>
        <v>92548.18</v>
      </c>
      <c r="O14" s="12"/>
      <c r="Q14" s="50" t="s">
        <v>50</v>
      </c>
      <c r="R14" s="51"/>
      <c r="S14" s="71">
        <v>509830</v>
      </c>
      <c r="U14" s="50" t="s">
        <v>50</v>
      </c>
      <c r="V14" s="51"/>
      <c r="W14" s="71">
        <v>367100.15999999997</v>
      </c>
    </row>
    <row r="15" spans="1:23" x14ac:dyDescent="0.3">
      <c r="B15" s="25">
        <v>12</v>
      </c>
      <c r="C15" s="23" t="s">
        <v>12</v>
      </c>
      <c r="D15" s="85">
        <v>63193.22</v>
      </c>
      <c r="J15" s="20"/>
      <c r="K15" s="24"/>
      <c r="L15" s="80"/>
      <c r="O15" s="12"/>
      <c r="Q15" s="50" t="s">
        <v>51</v>
      </c>
      <c r="R15" s="51"/>
      <c r="S15" s="71">
        <v>-74354.67</v>
      </c>
      <c r="U15" s="50" t="s">
        <v>51</v>
      </c>
      <c r="V15" s="51"/>
      <c r="W15" s="71">
        <f>W9-W11</f>
        <v>-40896.829999999143</v>
      </c>
    </row>
    <row r="16" spans="1:23" ht="15" thickBot="1" x14ac:dyDescent="0.35">
      <c r="B16" s="26">
        <v>13</v>
      </c>
      <c r="C16" s="23" t="s">
        <v>24</v>
      </c>
      <c r="D16" s="85">
        <v>1733.87</v>
      </c>
      <c r="J16" s="20" t="s">
        <v>14</v>
      </c>
      <c r="K16" s="24">
        <v>50</v>
      </c>
      <c r="L16" s="67">
        <v>104805.84</v>
      </c>
      <c r="O16" s="12"/>
      <c r="Q16" s="52" t="s">
        <v>52</v>
      </c>
      <c r="R16" s="53"/>
      <c r="S16" s="73">
        <v>-163135</v>
      </c>
      <c r="U16" s="52" t="s">
        <v>52</v>
      </c>
      <c r="V16" s="53"/>
      <c r="W16" s="73">
        <f>W10-W12</f>
        <v>11266.770000000019</v>
      </c>
    </row>
    <row r="17" spans="2:24" x14ac:dyDescent="0.3">
      <c r="B17" s="26">
        <v>14</v>
      </c>
      <c r="C17" s="23" t="s">
        <v>70</v>
      </c>
      <c r="D17" s="85">
        <v>319.57</v>
      </c>
      <c r="J17" s="20"/>
      <c r="K17" s="24"/>
      <c r="L17" s="80"/>
      <c r="O17" s="12"/>
    </row>
    <row r="18" spans="2:24" x14ac:dyDescent="0.3">
      <c r="B18" s="27">
        <v>15</v>
      </c>
      <c r="C18" s="28" t="s">
        <v>71</v>
      </c>
      <c r="D18" s="85">
        <v>239.48</v>
      </c>
      <c r="J18" s="20" t="s">
        <v>15</v>
      </c>
      <c r="K18" s="24">
        <v>60</v>
      </c>
      <c r="L18" s="67">
        <v>0</v>
      </c>
      <c r="O18" s="8"/>
    </row>
    <row r="19" spans="2:24" ht="15.6" x14ac:dyDescent="0.3">
      <c r="B19" s="25">
        <v>16</v>
      </c>
      <c r="C19" s="29" t="s">
        <v>10</v>
      </c>
      <c r="D19" s="85">
        <v>818.11</v>
      </c>
      <c r="E19" t="s">
        <v>72</v>
      </c>
      <c r="J19" s="20"/>
      <c r="K19" s="24"/>
      <c r="L19" s="80"/>
      <c r="N19" s="6"/>
      <c r="O19" s="6"/>
      <c r="Q19" s="47" t="s">
        <v>53</v>
      </c>
      <c r="R19" s="54"/>
      <c r="S19" s="55"/>
      <c r="U19" s="47" t="s">
        <v>53</v>
      </c>
      <c r="V19" s="54"/>
      <c r="W19" s="55"/>
    </row>
    <row r="20" spans="2:24" x14ac:dyDescent="0.3">
      <c r="B20" s="25">
        <v>17</v>
      </c>
      <c r="C20" s="23" t="s">
        <v>73</v>
      </c>
      <c r="D20" s="85">
        <v>560.4</v>
      </c>
      <c r="J20" s="20"/>
      <c r="K20" s="24"/>
      <c r="L20" s="80"/>
      <c r="N20" s="6"/>
      <c r="O20" s="6"/>
    </row>
    <row r="21" spans="2:24" x14ac:dyDescent="0.3">
      <c r="B21" s="25">
        <v>18</v>
      </c>
      <c r="C21" s="23" t="s">
        <v>74</v>
      </c>
      <c r="D21" s="85">
        <v>0</v>
      </c>
      <c r="E21" t="s">
        <v>17</v>
      </c>
      <c r="J21" s="20" t="s">
        <v>19</v>
      </c>
      <c r="K21" s="24">
        <v>70</v>
      </c>
      <c r="L21" s="67">
        <f>W27</f>
        <v>-40219.069999999832</v>
      </c>
      <c r="O21" s="6"/>
      <c r="Q21" s="50" t="s">
        <v>44</v>
      </c>
      <c r="R21" s="51"/>
      <c r="S21" s="71">
        <v>3437036.86</v>
      </c>
      <c r="U21" s="50" t="s">
        <v>44</v>
      </c>
      <c r="V21" s="51"/>
      <c r="W21" s="71">
        <v>3380441.06</v>
      </c>
    </row>
    <row r="22" spans="2:24" x14ac:dyDescent="0.3">
      <c r="B22" s="25">
        <v>19</v>
      </c>
      <c r="C22" s="23" t="s">
        <v>75</v>
      </c>
      <c r="D22" s="85">
        <v>487.67</v>
      </c>
      <c r="J22" s="20"/>
      <c r="K22" s="24"/>
      <c r="L22" s="80"/>
      <c r="O22" s="6"/>
      <c r="Q22" s="50" t="s">
        <v>45</v>
      </c>
      <c r="R22" s="51"/>
      <c r="S22" s="71">
        <v>324084</v>
      </c>
      <c r="U22" s="50" t="s">
        <v>45</v>
      </c>
      <c r="V22" s="51"/>
      <c r="W22" s="71">
        <v>347445.02</v>
      </c>
    </row>
    <row r="23" spans="2:24" x14ac:dyDescent="0.3">
      <c r="B23" s="25">
        <v>21</v>
      </c>
      <c r="C23" s="23" t="s">
        <v>20</v>
      </c>
      <c r="D23" s="85">
        <v>-760.94</v>
      </c>
      <c r="J23" s="20" t="s">
        <v>21</v>
      </c>
      <c r="K23" s="24">
        <v>80</v>
      </c>
      <c r="L23" s="67">
        <f>W15</f>
        <v>-40896.829999999143</v>
      </c>
      <c r="O23" s="6"/>
      <c r="Q23" s="50" t="s">
        <v>46</v>
      </c>
      <c r="R23" s="51"/>
      <c r="S23" s="71">
        <v>3485452.23</v>
      </c>
      <c r="U23" s="50" t="s">
        <v>46</v>
      </c>
      <c r="V23" s="51"/>
      <c r="W23" s="71">
        <v>3420660.13</v>
      </c>
    </row>
    <row r="24" spans="2:24" x14ac:dyDescent="0.3">
      <c r="B24" s="25">
        <v>34</v>
      </c>
      <c r="C24" s="23" t="s">
        <v>23</v>
      </c>
      <c r="D24" s="85">
        <v>480.25</v>
      </c>
      <c r="J24" s="20"/>
      <c r="K24" s="24"/>
      <c r="L24" s="80"/>
      <c r="O24" s="6"/>
      <c r="Q24" s="50" t="s">
        <v>47</v>
      </c>
      <c r="R24" s="51"/>
      <c r="S24" s="72" t="s">
        <v>54</v>
      </c>
      <c r="U24" s="50" t="s">
        <v>47</v>
      </c>
      <c r="V24" s="51"/>
      <c r="W24" s="72">
        <v>309903.74</v>
      </c>
    </row>
    <row r="25" spans="2:24" x14ac:dyDescent="0.3">
      <c r="B25" s="25">
        <v>37</v>
      </c>
      <c r="C25" s="23" t="s">
        <v>25</v>
      </c>
      <c r="D25" s="85">
        <v>720.6</v>
      </c>
      <c r="J25" s="20" t="s">
        <v>22</v>
      </c>
      <c r="K25" s="24">
        <v>88</v>
      </c>
      <c r="L25" s="67">
        <v>-35903.58</v>
      </c>
      <c r="O25" s="6"/>
      <c r="Q25" s="50" t="s">
        <v>49</v>
      </c>
      <c r="R25" s="51"/>
      <c r="S25" s="71">
        <v>180739</v>
      </c>
      <c r="U25" s="50" t="s">
        <v>49</v>
      </c>
      <c r="V25" s="51"/>
      <c r="W25" s="71">
        <v>184739</v>
      </c>
      <c r="X25" s="56"/>
    </row>
    <row r="26" spans="2:24" x14ac:dyDescent="0.3">
      <c r="B26" s="25">
        <v>38</v>
      </c>
      <c r="C26" s="23" t="s">
        <v>76</v>
      </c>
      <c r="D26" s="85">
        <v>-9631.4699999999993</v>
      </c>
      <c r="J26" s="20"/>
      <c r="K26" s="24"/>
      <c r="L26" s="80"/>
      <c r="O26" s="6"/>
      <c r="Q26" s="50" t="s">
        <v>50</v>
      </c>
      <c r="R26" s="51"/>
      <c r="S26" s="71">
        <v>1433893.66</v>
      </c>
      <c r="U26" s="50" t="s">
        <v>50</v>
      </c>
      <c r="V26" s="51"/>
      <c r="W26" s="71">
        <v>1315702.43</v>
      </c>
      <c r="X26" s="56"/>
    </row>
    <row r="27" spans="2:24" ht="15" thickBot="1" x14ac:dyDescent="0.35">
      <c r="B27" s="25">
        <v>44</v>
      </c>
      <c r="C27" s="23" t="s">
        <v>77</v>
      </c>
      <c r="D27" s="85">
        <v>-517.66999999999996</v>
      </c>
      <c r="J27" s="30"/>
      <c r="K27" s="31"/>
      <c r="L27" s="82">
        <v>0</v>
      </c>
      <c r="O27" s="6"/>
      <c r="Q27" s="50" t="s">
        <v>51</v>
      </c>
      <c r="R27" s="51"/>
      <c r="S27" s="71">
        <v>-48415.37</v>
      </c>
      <c r="U27" s="50" t="s">
        <v>51</v>
      </c>
      <c r="V27" s="51"/>
      <c r="W27" s="71">
        <f>W21-W23</f>
        <v>-40219.069999999832</v>
      </c>
      <c r="X27" s="56"/>
    </row>
    <row r="28" spans="2:24" ht="15" thickBot="1" x14ac:dyDescent="0.35">
      <c r="B28" s="25">
        <v>50</v>
      </c>
      <c r="C28" s="23" t="s">
        <v>78</v>
      </c>
      <c r="D28" s="85">
        <v>0</v>
      </c>
      <c r="E28" t="s">
        <v>17</v>
      </c>
      <c r="L28" s="68"/>
      <c r="O28" s="6"/>
      <c r="Q28" s="52" t="s">
        <v>55</v>
      </c>
      <c r="R28" s="53"/>
      <c r="S28" s="73">
        <v>42636.06</v>
      </c>
      <c r="U28" s="52" t="s">
        <v>55</v>
      </c>
      <c r="V28" s="53"/>
      <c r="W28" s="73">
        <f>W22-W24</f>
        <v>37541.280000000028</v>
      </c>
      <c r="X28" s="56"/>
    </row>
    <row r="29" spans="2:24" x14ac:dyDescent="0.3">
      <c r="B29" s="25">
        <v>90</v>
      </c>
      <c r="C29" s="23" t="s">
        <v>79</v>
      </c>
      <c r="D29" s="85">
        <v>17007.02</v>
      </c>
      <c r="J29" s="17" t="s">
        <v>9</v>
      </c>
      <c r="K29" s="17"/>
      <c r="L29" s="69">
        <f>SUM(L10:L27)</f>
        <v>40621.190000001006</v>
      </c>
      <c r="O29" s="6"/>
      <c r="X29" s="56"/>
    </row>
    <row r="30" spans="2:24" ht="15.6" x14ac:dyDescent="0.3">
      <c r="B30" s="25">
        <v>91</v>
      </c>
      <c r="C30" s="23" t="s">
        <v>84</v>
      </c>
      <c r="D30" s="85">
        <v>0</v>
      </c>
      <c r="E30" t="s">
        <v>17</v>
      </c>
      <c r="I30" s="6"/>
      <c r="N30" s="6"/>
      <c r="O30" s="6"/>
      <c r="Q30" s="47" t="s">
        <v>56</v>
      </c>
      <c r="R30" s="54"/>
      <c r="U30" s="47" t="s">
        <v>56</v>
      </c>
      <c r="V30" s="54"/>
      <c r="X30" s="56"/>
    </row>
    <row r="31" spans="2:24" ht="15" thickBot="1" x14ac:dyDescent="0.35">
      <c r="B31" s="25">
        <v>100</v>
      </c>
      <c r="C31" s="23" t="s">
        <v>80</v>
      </c>
      <c r="D31" s="85">
        <v>807.82</v>
      </c>
      <c r="I31" s="6"/>
      <c r="J31" s="6"/>
      <c r="K31" s="6"/>
      <c r="L31" s="62"/>
      <c r="M31" s="6"/>
      <c r="N31" s="6"/>
      <c r="O31" s="6"/>
      <c r="X31" s="56"/>
    </row>
    <row r="32" spans="2:24" x14ac:dyDescent="0.3">
      <c r="B32" s="25">
        <v>103</v>
      </c>
      <c r="C32" s="23" t="s">
        <v>81</v>
      </c>
      <c r="D32" s="85">
        <v>-16693.599999999999</v>
      </c>
      <c r="I32" s="6"/>
      <c r="J32" s="6"/>
      <c r="K32" s="6"/>
      <c r="L32" s="62"/>
      <c r="M32" s="6"/>
      <c r="N32" s="6"/>
      <c r="O32" s="6"/>
      <c r="Q32" s="48" t="s">
        <v>57</v>
      </c>
      <c r="R32" s="57"/>
      <c r="S32" s="70">
        <v>2143633</v>
      </c>
      <c r="U32" s="48" t="s">
        <v>57</v>
      </c>
      <c r="V32" s="57"/>
      <c r="W32" s="70">
        <v>125018.76</v>
      </c>
    </row>
    <row r="33" spans="1:23" x14ac:dyDescent="0.3">
      <c r="B33" s="25">
        <v>104</v>
      </c>
      <c r="C33" s="23" t="s">
        <v>82</v>
      </c>
      <c r="D33" s="85">
        <v>0</v>
      </c>
      <c r="E33" t="s">
        <v>17</v>
      </c>
      <c r="O33" s="6"/>
      <c r="Q33" s="50" t="s">
        <v>49</v>
      </c>
      <c r="R33" s="58"/>
      <c r="S33" s="71">
        <v>42536</v>
      </c>
      <c r="U33" s="50" t="s">
        <v>49</v>
      </c>
      <c r="V33" s="58"/>
      <c r="W33" s="71">
        <v>42536</v>
      </c>
    </row>
    <row r="34" spans="1:23" x14ac:dyDescent="0.3">
      <c r="B34" s="25">
        <v>947</v>
      </c>
      <c r="C34" s="23" t="s">
        <v>83</v>
      </c>
      <c r="D34" s="85">
        <v>504.63</v>
      </c>
      <c r="L34" s="62"/>
      <c r="M34" s="6"/>
      <c r="N34" s="6"/>
      <c r="O34" s="6"/>
      <c r="Q34" s="50" t="s">
        <v>58</v>
      </c>
      <c r="R34" s="58"/>
      <c r="S34" s="71">
        <v>78050</v>
      </c>
      <c r="U34" s="50" t="s">
        <v>58</v>
      </c>
      <c r="V34" s="58"/>
      <c r="W34" s="71">
        <v>37957.85</v>
      </c>
    </row>
    <row r="35" spans="1:23" x14ac:dyDescent="0.3">
      <c r="B35" s="25"/>
      <c r="C35" s="23"/>
      <c r="D35" s="83"/>
      <c r="Q35" s="50" t="s">
        <v>59</v>
      </c>
      <c r="R35" s="58"/>
      <c r="S35" s="71">
        <v>399080</v>
      </c>
      <c r="U35" s="50" t="s">
        <v>59</v>
      </c>
      <c r="V35" s="58"/>
      <c r="W35" s="71">
        <v>5913.03</v>
      </c>
    </row>
    <row r="36" spans="1:23" ht="15" thickBot="1" x14ac:dyDescent="0.35">
      <c r="B36" s="25"/>
      <c r="C36" s="23"/>
      <c r="D36" s="83"/>
      <c r="Q36" s="59"/>
      <c r="R36" s="60"/>
      <c r="S36" s="73"/>
      <c r="U36" s="59"/>
      <c r="V36" s="60"/>
      <c r="W36" s="73"/>
    </row>
    <row r="37" spans="1:23" x14ac:dyDescent="0.3">
      <c r="A37" s="6"/>
      <c r="B37" s="32"/>
      <c r="C37" s="33"/>
      <c r="D37" s="84"/>
    </row>
    <row r="38" spans="1:23" ht="18.600000000000001" thickBot="1" x14ac:dyDescent="0.4">
      <c r="A38" s="6"/>
      <c r="B38" s="34" t="s">
        <v>27</v>
      </c>
      <c r="C38" s="35"/>
      <c r="D38" s="36">
        <f>SUM(D3:D37)</f>
        <v>-38502.459999999985</v>
      </c>
      <c r="I38" s="40" t="s">
        <v>28</v>
      </c>
      <c r="J38" s="40"/>
      <c r="K38" s="55"/>
      <c r="Q38" s="56" t="s">
        <v>60</v>
      </c>
      <c r="R38" s="56"/>
      <c r="S38" s="56"/>
      <c r="T38" s="56"/>
    </row>
    <row r="39" spans="1:23" ht="16.2" thickBot="1" x14ac:dyDescent="0.35">
      <c r="A39" s="6"/>
      <c r="B39" s="37"/>
      <c r="C39" s="37"/>
      <c r="D39" s="38"/>
      <c r="Q39" s="56"/>
      <c r="R39" s="56" t="s">
        <v>61</v>
      </c>
      <c r="S39" s="56"/>
      <c r="T39" s="56"/>
    </row>
    <row r="40" spans="1:23" ht="15.6" x14ac:dyDescent="0.3">
      <c r="A40" s="6"/>
      <c r="B40" s="6"/>
      <c r="C40" s="6"/>
      <c r="D40" s="6"/>
      <c r="I40" s="41" t="s">
        <v>29</v>
      </c>
      <c r="J40" s="78">
        <v>1518</v>
      </c>
      <c r="Q40" s="56"/>
      <c r="R40" s="56" t="s">
        <v>62</v>
      </c>
      <c r="S40" s="56"/>
      <c r="T40" s="56"/>
    </row>
    <row r="41" spans="1:23" ht="15.6" x14ac:dyDescent="0.3">
      <c r="A41" s="6"/>
      <c r="B41" s="6"/>
      <c r="C41" s="6"/>
      <c r="D41" s="6"/>
      <c r="I41" s="42" t="s">
        <v>30</v>
      </c>
      <c r="J41" s="75">
        <v>1518</v>
      </c>
      <c r="Q41" s="56"/>
      <c r="R41" s="56"/>
      <c r="S41" s="56"/>
      <c r="T41" s="56"/>
      <c r="U41" s="56"/>
    </row>
    <row r="42" spans="1:23" ht="18" x14ac:dyDescent="0.35">
      <c r="A42" s="6"/>
      <c r="B42" s="39"/>
      <c r="C42" s="39"/>
      <c r="D42" s="6"/>
      <c r="I42" s="42" t="s">
        <v>31</v>
      </c>
      <c r="J42" s="75">
        <v>0</v>
      </c>
      <c r="Q42" s="56" t="s">
        <v>63</v>
      </c>
      <c r="R42" s="56"/>
      <c r="S42" s="56"/>
      <c r="T42" s="56"/>
      <c r="U42" s="56"/>
    </row>
    <row r="43" spans="1:23" ht="15.6" x14ac:dyDescent="0.3">
      <c r="A43" s="6"/>
      <c r="B43" s="6"/>
      <c r="C43" s="6"/>
      <c r="D43" s="6"/>
      <c r="I43" s="42" t="s">
        <v>32</v>
      </c>
      <c r="J43" s="75">
        <v>6436</v>
      </c>
      <c r="K43" t="s">
        <v>33</v>
      </c>
      <c r="Q43" s="56"/>
      <c r="R43" s="56" t="s">
        <v>64</v>
      </c>
      <c r="S43" s="56"/>
      <c r="T43" s="56"/>
      <c r="U43" s="56"/>
    </row>
    <row r="44" spans="1:23" ht="15.6" x14ac:dyDescent="0.3">
      <c r="A44" s="6"/>
      <c r="I44" s="42" t="s">
        <v>34</v>
      </c>
      <c r="J44" s="75">
        <v>-20109</v>
      </c>
      <c r="K44" t="s">
        <v>35</v>
      </c>
      <c r="U44" s="56"/>
    </row>
    <row r="45" spans="1:23" ht="15.6" x14ac:dyDescent="0.3">
      <c r="A45" s="6"/>
      <c r="I45" s="42" t="s">
        <v>36</v>
      </c>
      <c r="J45" s="75">
        <v>0</v>
      </c>
      <c r="U45" s="56"/>
    </row>
    <row r="46" spans="1:23" ht="15.6" x14ac:dyDescent="0.3">
      <c r="A46" s="6"/>
      <c r="I46" s="43" t="s">
        <v>37</v>
      </c>
      <c r="J46" s="76">
        <v>103185.18</v>
      </c>
      <c r="U46" s="56"/>
    </row>
    <row r="47" spans="1:23" ht="16.2" thickBot="1" x14ac:dyDescent="0.35">
      <c r="A47" s="6"/>
      <c r="I47" s="44" t="s">
        <v>38</v>
      </c>
      <c r="J47" s="79">
        <f>SUM(J40:J46)</f>
        <v>92548.18</v>
      </c>
    </row>
    <row r="48" spans="1:23" x14ac:dyDescent="0.3">
      <c r="A48" s="6"/>
    </row>
    <row r="49" spans="1:10" x14ac:dyDescent="0.3">
      <c r="A49" s="6"/>
    </row>
    <row r="50" spans="1:10" ht="18" x14ac:dyDescent="0.35">
      <c r="A50" s="6"/>
      <c r="I50" s="40" t="s">
        <v>39</v>
      </c>
      <c r="J50" s="40"/>
    </row>
    <row r="51" spans="1:10" ht="15" thickBot="1" x14ac:dyDescent="0.35"/>
    <row r="52" spans="1:10" ht="15.6" x14ac:dyDescent="0.3">
      <c r="I52" s="41"/>
      <c r="J52" s="74"/>
    </row>
    <row r="53" spans="1:10" ht="15.6" x14ac:dyDescent="0.3">
      <c r="I53" s="42" t="s">
        <v>40</v>
      </c>
      <c r="J53" s="75">
        <v>-407</v>
      </c>
    </row>
    <row r="54" spans="1:10" ht="15.6" x14ac:dyDescent="0.3">
      <c r="I54" s="42" t="s">
        <v>41</v>
      </c>
      <c r="J54" s="75">
        <v>55640.38</v>
      </c>
    </row>
    <row r="55" spans="1:10" ht="15.6" x14ac:dyDescent="0.3">
      <c r="I55" s="42" t="s">
        <v>42</v>
      </c>
      <c r="J55" s="75">
        <v>57715.45</v>
      </c>
    </row>
    <row r="56" spans="1:10" ht="15.6" x14ac:dyDescent="0.3">
      <c r="I56" s="42" t="s">
        <v>66</v>
      </c>
      <c r="J56" s="75">
        <v>-8142.99</v>
      </c>
    </row>
    <row r="57" spans="1:10" ht="15.6" x14ac:dyDescent="0.3">
      <c r="I57" s="43"/>
      <c r="J57" s="76"/>
    </row>
    <row r="58" spans="1:10" ht="16.2" thickBot="1" x14ac:dyDescent="0.35">
      <c r="I58" s="45" t="s">
        <v>38</v>
      </c>
      <c r="J58" s="77">
        <f>SUM(J52:J57)</f>
        <v>104805.83999999998</v>
      </c>
    </row>
    <row r="92" spans="1:1" x14ac:dyDescent="0.3">
      <c r="A92" s="6"/>
    </row>
    <row r="93" spans="1:1" x14ac:dyDescent="0.3">
      <c r="A93" s="6"/>
    </row>
    <row r="94" spans="1:1" x14ac:dyDescent="0.3">
      <c r="A94" s="6"/>
    </row>
    <row r="95" spans="1:1" x14ac:dyDescent="0.3">
      <c r="A95" s="6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Charvátová Anna</cp:lastModifiedBy>
  <cp:lastPrinted>2026-04-20T13:44:39Z</cp:lastPrinted>
  <dcterms:created xsi:type="dcterms:W3CDTF">2025-04-01T11:51:02Z</dcterms:created>
  <dcterms:modified xsi:type="dcterms:W3CDTF">2026-06-01T18:32:28Z</dcterms:modified>
</cp:coreProperties>
</file>